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00 Administration/000 RESTRICTED/Feb 2 Final from witnesses/ready to be filed Schedules WPs/Non Confidential/Supporting Files/"/>
    </mc:Choice>
  </mc:AlternateContent>
  <xr:revisionPtr revIDLastSave="2" documentId="13_ncr:1_{F561CAF0-52B9-4805-B836-D10A7B3F4A5D}" xr6:coauthVersionLast="47" xr6:coauthVersionMax="47" xr10:uidLastSave="{77CEFA04-52A1-469C-A3F5-180606755EF4}"/>
  <bookViews>
    <workbookView xWindow="28680" yWindow="-120" windowWidth="29040" windowHeight="15840" xr2:uid="{00000000-000D-0000-FFFF-FFFF00000000}"/>
  </bookViews>
  <sheets>
    <sheet name="UG Feeder and URD Cus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B13" i="1"/>
</calcChain>
</file>

<file path=xl/sharedStrings.xml><?xml version="1.0" encoding="utf-8"?>
<sst xmlns="http://schemas.openxmlformats.org/spreadsheetml/2006/main" count="16" uniqueCount="16">
  <si>
    <t>Underground feeder and URD customers on pad mounted transformers - Aug 2023</t>
  </si>
  <si>
    <t xml:space="preserve"> 1/31/24                         CENTERPOINT ENERGY                     </t>
  </si>
  <si>
    <t xml:space="preserve">              UG FEEDER &amp; URD CUSTS ON PMT XFMRS AS OF AUGUST 31, 2023  </t>
  </si>
  <si>
    <t xml:space="preserve">                                                                        </t>
  </si>
  <si>
    <t>PEAK</t>
  </si>
  <si>
    <t>NUMBER OF</t>
  </si>
  <si>
    <t>KVA</t>
  </si>
  <si>
    <t>RATE</t>
  </si>
  <si>
    <t>CUSTOMERS</t>
  </si>
  <si>
    <t>LOAD (Aug 2023)</t>
  </si>
  <si>
    <t>PRIMARY VOLTAGE SERVICE</t>
  </si>
  <si>
    <t>RESIDENTIAL</t>
  </si>
  <si>
    <t>SECONDARY VOLTAGE LARGE</t>
  </si>
  <si>
    <t>SECONDARY VOLTAGE SMALL</t>
  </si>
  <si>
    <t>Grand Total</t>
  </si>
  <si>
    <t>(Source: Advanced Analytics - Krupakar Boddu, Specifications provided by Reliability Reporting - Pablo Garcia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</si>
</sst>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3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view="pageBreakPreview" zoomScale="60" zoomScaleNormal="145" workbookViewId="0">
      <selection activeCell="J11" sqref="J11"/>
    </sheetView>
  </sheetViews>
  <sheetFormatPr defaultRowHeight="11.25" x14ac:dyDescent="0.2"/>
  <cols>
    <col min="1" max="1" width="25.5" customWidth="1"/>
    <col min="2" max="2" width="10.33203125" bestFit="1" customWidth="1"/>
    <col min="3" max="3" width="14" bestFit="1" customWidth="1"/>
  </cols>
  <sheetData>
    <row r="1" spans="1:4" x14ac:dyDescent="0.2">
      <c r="A1" t="s">
        <v>0</v>
      </c>
    </row>
    <row r="3" spans="1:4" x14ac:dyDescent="0.2">
      <c r="A3" t="s">
        <v>1</v>
      </c>
    </row>
    <row r="4" spans="1:4" x14ac:dyDescent="0.2">
      <c r="A4" t="s">
        <v>2</v>
      </c>
    </row>
    <row r="5" spans="1:4" x14ac:dyDescent="0.2">
      <c r="A5" t="s">
        <v>3</v>
      </c>
    </row>
    <row r="6" spans="1:4" x14ac:dyDescent="0.2">
      <c r="B6" s="4"/>
      <c r="C6" s="4" t="s">
        <v>4</v>
      </c>
    </row>
    <row r="7" spans="1:4" x14ac:dyDescent="0.2">
      <c r="B7" s="4" t="s">
        <v>5</v>
      </c>
      <c r="C7" s="4" t="s">
        <v>6</v>
      </c>
    </row>
    <row r="8" spans="1:4" x14ac:dyDescent="0.2">
      <c r="A8" s="4" t="s">
        <v>7</v>
      </c>
      <c r="B8" s="4" t="s">
        <v>8</v>
      </c>
      <c r="C8" s="4" t="s">
        <v>9</v>
      </c>
      <c r="D8" s="2"/>
    </row>
    <row r="9" spans="1:4" x14ac:dyDescent="0.2">
      <c r="A9" t="s">
        <v>10</v>
      </c>
      <c r="B9" s="1">
        <v>15</v>
      </c>
      <c r="C9" s="3">
        <v>65860.53</v>
      </c>
      <c r="D9" s="2"/>
    </row>
    <row r="10" spans="1:4" x14ac:dyDescent="0.2">
      <c r="A10" t="s">
        <v>11</v>
      </c>
      <c r="B10" s="3">
        <v>1549235</v>
      </c>
      <c r="C10" s="3">
        <v>12243295.018040599</v>
      </c>
      <c r="D10" s="2"/>
    </row>
    <row r="11" spans="1:4" x14ac:dyDescent="0.2">
      <c r="A11" t="s">
        <v>12</v>
      </c>
      <c r="B11" s="3">
        <v>6975</v>
      </c>
      <c r="C11" s="3">
        <v>717948.62</v>
      </c>
      <c r="D11" s="2"/>
    </row>
    <row r="12" spans="1:4" x14ac:dyDescent="0.2">
      <c r="A12" t="s">
        <v>13</v>
      </c>
      <c r="B12" s="3">
        <v>48208</v>
      </c>
      <c r="C12" s="3">
        <v>64628.1</v>
      </c>
      <c r="D12" s="2"/>
    </row>
    <row r="13" spans="1:4" x14ac:dyDescent="0.2">
      <c r="A13" t="s">
        <v>14</v>
      </c>
      <c r="B13" s="3">
        <f>SUM(B9:B12)</f>
        <v>1604433</v>
      </c>
      <c r="C13" s="3">
        <f>SUM(C9:C12)</f>
        <v>13091732.268040597</v>
      </c>
    </row>
    <row r="18" spans="1:1" x14ac:dyDescent="0.2">
      <c r="A18" s="2" t="s">
        <v>15</v>
      </c>
    </row>
  </sheetData>
  <pageMargins left="0.7" right="0.7" top="0.75" bottom="0.75" header="0.3" footer="0.3"/>
  <pageSetup orientation="portrait" r:id="rId1"/>
  <headerFooter>
    <oddHeader>&amp;RWP JRD (UG Feeder and URD Cust)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B338260-B61F-4D1E-A219-695BD36774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AFC753-96B2-4FF3-ADC6-CAFD88E3AE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96C21-A38A-4B40-A3B1-A59BD62E7D5B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f83f6d80-b32b-4225-9fa8-d2a9096fb9d8"/>
    <ds:schemaRef ds:uri="b7db04fa-0a16-4728-af6f-a731b02a93f0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UG Feeder and URD Cust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Knoebel, John E.</dc:creator>
  <cp:keywords/>
  <dc:description/>
  <cp:lastModifiedBy>Gillespie, Brandon L</cp:lastModifiedBy>
  <cp:revision/>
  <dcterms:created xsi:type="dcterms:W3CDTF">2019-02-11T21:44:57Z</dcterms:created>
  <dcterms:modified xsi:type="dcterms:W3CDTF">2024-02-27T15:34:43Z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ediaServiceImageTags">
    <vt:lpwstr/>
  </property>
  <property fmtid="{D5CDD505-2E9C-101B-9397-08002B2CF9AE}" pid="4" name="MSIP_Label_da1d96d8-da9c-4dd5-8a48-e6eebaa5e6f2_Enabled">
    <vt:lpwstr>true</vt:lpwstr>
  </property>
  <property fmtid="{D5CDD505-2E9C-101B-9397-08002B2CF9AE}" pid="5" name="MSIP_Label_da1d96d8-da9c-4dd5-8a48-e6eebaa5e6f2_SetDate">
    <vt:lpwstr>2024-02-27T15:34:42Z</vt:lpwstr>
  </property>
  <property fmtid="{D5CDD505-2E9C-101B-9397-08002B2CF9AE}" pid="6" name="MSIP_Label_da1d96d8-da9c-4dd5-8a48-e6eebaa5e6f2_Method">
    <vt:lpwstr>Privileged</vt:lpwstr>
  </property>
  <property fmtid="{D5CDD505-2E9C-101B-9397-08002B2CF9AE}" pid="7" name="MSIP_Label_da1d96d8-da9c-4dd5-8a48-e6eebaa5e6f2_Name">
    <vt:lpwstr>Public</vt:lpwstr>
  </property>
  <property fmtid="{D5CDD505-2E9C-101B-9397-08002B2CF9AE}" pid="8" name="MSIP_Label_da1d96d8-da9c-4dd5-8a48-e6eebaa5e6f2_SiteId">
    <vt:lpwstr>88cc5fd7-fd78-44b6-ad75-b6915088974f</vt:lpwstr>
  </property>
  <property fmtid="{D5CDD505-2E9C-101B-9397-08002B2CF9AE}" pid="9" name="MSIP_Label_da1d96d8-da9c-4dd5-8a48-e6eebaa5e6f2_ActionId">
    <vt:lpwstr>ec3b8027-3086-4140-9258-a4e1d7d93265</vt:lpwstr>
  </property>
  <property fmtid="{D5CDD505-2E9C-101B-9397-08002B2CF9AE}" pid="10" name="MSIP_Label_da1d96d8-da9c-4dd5-8a48-e6eebaa5e6f2_ContentBits">
    <vt:lpwstr>0</vt:lpwstr>
  </property>
</Properties>
</file>